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H39" i="1"/>
  <c r="I39"/>
  <c r="F39"/>
  <c r="G39"/>
  <c r="E39"/>
  <c r="D39"/>
</calcChain>
</file>

<file path=xl/sharedStrings.xml><?xml version="1.0" encoding="utf-8"?>
<sst xmlns="http://schemas.openxmlformats.org/spreadsheetml/2006/main" count="46" uniqueCount="37">
  <si>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</si>
  <si>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</si>
  <si>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</si>
  <si>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</si>
  <si>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</si>
  <si>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</si>
  <si>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</si>
  <si>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</si>
  <si>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</si>
  <si>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</si>
  <si>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</si>
  <si>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</si>
  <si>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</si>
  <si>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обласна</t>
  </si>
  <si>
    <t>лікарня</t>
  </si>
  <si>
    <t>Пентаксим М-2034/1</t>
  </si>
  <si>
    <t>Пентаксим 4184</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</si>
  <si>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</si>
  <si>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</si>
  <si>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</si>
  <si>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</si>
  <si>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15022</t>
  </si>
  <si>
    <t>Єувакс BUFA 16001</t>
  </si>
  <si>
    <t>Риспетрил 1 мг/мл 491337</t>
  </si>
  <si>
    <t>дитяча клінічна</t>
  </si>
  <si>
    <t>Луганська</t>
  </si>
  <si>
    <t>Головний лікар__________________Антоненко О.Р.</t>
  </si>
  <si>
    <t>Головний бухгалтер______________Фоменко О.І.</t>
  </si>
  <si>
    <t>клінічна</t>
  </si>
  <si>
    <t>Луганська обласна</t>
  </si>
  <si>
    <t xml:space="preserve">дитяча </t>
  </si>
  <si>
    <t>дитяча</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</si>
  <si>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</si>
  <si>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</si>
  <si>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</si>
  <si>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</si>
  <si>
    <t>станом на кінець звітного тижня на  20  вересня 2016  року</t>
  </si>
</sst>
</file>

<file path=xl/styles.xml><?xml version="1.0" encoding="utf-8"?>
<styleSheet xmlns="http://schemas.openxmlformats.org/spreadsheetml/2006/main">
  <fonts count="1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left" wrapText="1"/>
    </xf>
    <xf numFmtId="0" fontId="12" fillId="0" borderId="0" xfId="0" applyFont="1" applyAlignment="1">
      <alignment wrapText="1"/>
    </xf>
    <xf numFmtId="0" fontId="8" fillId="0" borderId="1" xfId="0" applyFont="1" applyFill="1" applyBorder="1" applyAlignment="1">
      <alignment horizontal="justify" vertical="top" wrapText="1"/>
    </xf>
    <xf numFmtId="0" fontId="7" fillId="0" borderId="7" xfId="0" applyFont="1" applyFill="1" applyBorder="1" applyAlignment="1">
      <alignment horizontal="right" vertical="top" wrapText="1"/>
    </xf>
    <xf numFmtId="0" fontId="8" fillId="0" borderId="7" xfId="0" applyFont="1" applyFill="1" applyBorder="1" applyAlignment="1">
      <alignment horizontal="justify" vertical="top"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5" fillId="0" borderId="1" xfId="0" applyFont="1" applyBorder="1" applyAlignment="1">
      <alignment horizontal="justify" vertical="top" wrapText="1"/>
    </xf>
    <xf numFmtId="0" fontId="15" fillId="0" borderId="7" xfId="0" applyFont="1" applyBorder="1" applyAlignment="1">
      <alignment horizontal="center" vertical="top" wrapText="1"/>
    </xf>
    <xf numFmtId="2" fontId="15" fillId="0" borderId="7" xfId="0" applyNumberFormat="1" applyFont="1" applyBorder="1" applyAlignment="1">
      <alignment horizontal="center" vertical="top" wrapText="1"/>
    </xf>
    <xf numFmtId="0" fontId="1" fillId="0" borderId="7" xfId="0" applyFont="1" applyBorder="1" applyAlignment="1">
      <alignment horizontal="center" vertical="top" wrapText="1"/>
    </xf>
    <xf numFmtId="4" fontId="1" fillId="0" borderId="1" xfId="0" applyNumberFormat="1" applyFont="1" applyBorder="1" applyAlignment="1">
      <alignment horizontal="center" vertical="top" wrapText="1"/>
    </xf>
    <xf numFmtId="0" fontId="15" fillId="0" borderId="7" xfId="0" applyFont="1" applyBorder="1" applyAlignment="1">
      <alignment horizontal="center" vertical="center" wrapText="1"/>
    </xf>
    <xf numFmtId="0" fontId="1" fillId="0" borderId="7"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6" fillId="0" borderId="1" xfId="0" applyFont="1" applyBorder="1" applyAlignment="1">
      <alignment horizontal="justify" vertical="top" wrapText="1"/>
    </xf>
    <xf numFmtId="0" fontId="1" fillId="0" borderId="1" xfId="0" applyFont="1" applyBorder="1" applyAlignment="1">
      <alignment horizontal="center" vertical="center" wrapText="1"/>
    </xf>
    <xf numFmtId="2" fontId="15" fillId="0" borderId="7"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8" xfId="0" applyBorder="1"/>
    <xf numFmtId="0" fontId="15"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3" fillId="0" borderId="11"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7" xfId="0" applyFont="1" applyBorder="1" applyAlignment="1">
      <alignment horizontal="center"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0" xfId="0" applyFont="1" applyAlignment="1">
      <alignment horizontal="left"/>
    </xf>
    <xf numFmtId="0" fontId="12" fillId="0" borderId="8"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7" xfId="0" applyFont="1" applyBorder="1" applyAlignment="1">
      <alignment horizontal="center" vertical="center"/>
    </xf>
    <xf numFmtId="0" fontId="11" fillId="0" borderId="10" xfId="0" applyFont="1" applyFill="1" applyBorder="1" applyAlignment="1">
      <alignment horizontal="center" wrapText="1"/>
    </xf>
    <xf numFmtId="0" fontId="11" fillId="0" borderId="7"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44"/>
  <sheetViews>
    <sheetView tabSelected="1" zoomScale="95" workbookViewId="0">
      <selection activeCell="C48" sqref="C48"/>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55" t="s">
        <v>5</v>
      </c>
      <c r="C1" s="56"/>
      <c r="D1" s="56"/>
      <c r="E1" s="56"/>
      <c r="F1" s="56"/>
      <c r="G1" s="56"/>
      <c r="H1" s="56"/>
      <c r="I1" s="57"/>
      <c r="J1" s="16"/>
      <c r="K1" s="16"/>
      <c r="L1" s="16"/>
      <c r="M1" s="16"/>
      <c r="N1" s="16"/>
      <c r="O1" s="16"/>
      <c r="P1" s="16"/>
      <c r="Q1" s="16"/>
      <c r="R1" s="16"/>
      <c r="S1" s="16"/>
      <c r="T1" s="16"/>
      <c r="U1" s="16"/>
      <c r="V1" s="16"/>
      <c r="W1" s="16"/>
    </row>
    <row r="2" spans="1:23" ht="21" customHeight="1">
      <c r="B2" s="49" t="s">
        <v>7</v>
      </c>
      <c r="C2" s="50"/>
      <c r="D2" s="50"/>
      <c r="E2" s="50"/>
      <c r="F2" s="50"/>
      <c r="G2" s="50"/>
      <c r="H2" s="50"/>
      <c r="I2" s="51"/>
      <c r="J2" s="16"/>
      <c r="K2" s="16"/>
      <c r="L2" s="16"/>
      <c r="M2" s="16"/>
      <c r="N2" s="16"/>
      <c r="O2" s="16"/>
      <c r="P2" s="16"/>
      <c r="Q2" s="16"/>
      <c r="R2" s="16"/>
      <c r="S2" s="16"/>
      <c r="T2" s="16"/>
      <c r="U2" s="16"/>
      <c r="V2" s="16"/>
      <c r="W2" s="16"/>
    </row>
    <row r="3" spans="1:23" ht="30" customHeight="1">
      <c r="B3" s="58" t="s">
        <v>36</v>
      </c>
      <c r="C3" s="59"/>
      <c r="D3" s="59"/>
      <c r="E3" s="59"/>
      <c r="F3" s="59"/>
      <c r="G3" s="59"/>
      <c r="H3" s="59"/>
      <c r="I3" s="60"/>
    </row>
    <row r="4" spans="1:23" ht="33" customHeight="1">
      <c r="B4" s="46" t="s">
        <v>12</v>
      </c>
      <c r="C4" s="47"/>
      <c r="D4" s="47"/>
      <c r="E4" s="47"/>
      <c r="F4" s="47"/>
      <c r="G4" s="47"/>
      <c r="H4" s="47"/>
      <c r="I4" s="48"/>
    </row>
    <row r="5" spans="1:23" ht="25.5" customHeight="1">
      <c r="B5" s="45" t="s">
        <v>3</v>
      </c>
      <c r="C5" s="45"/>
      <c r="D5" s="45"/>
      <c r="E5" s="45"/>
      <c r="F5" s="45"/>
      <c r="G5" s="45"/>
      <c r="H5" s="45"/>
      <c r="I5" s="45"/>
    </row>
    <row r="6" spans="1:23" ht="39.75" customHeight="1">
      <c r="A6" s="43" t="s">
        <v>6</v>
      </c>
      <c r="B6" s="20" t="s">
        <v>11</v>
      </c>
      <c r="C6" s="13" t="s">
        <v>2</v>
      </c>
      <c r="D6" s="61" t="s">
        <v>10</v>
      </c>
      <c r="E6" s="62"/>
      <c r="F6" s="52" t="s">
        <v>8</v>
      </c>
      <c r="G6" s="53"/>
      <c r="H6" s="61" t="s">
        <v>9</v>
      </c>
      <c r="I6" s="62"/>
    </row>
    <row r="7" spans="1:23" ht="27.75" customHeight="1">
      <c r="A7" s="44"/>
      <c r="B7" s="14"/>
      <c r="C7" s="12"/>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35.25" customHeight="1">
      <c r="A9" s="22" t="s">
        <v>29</v>
      </c>
      <c r="B9" s="32">
        <v>2301400</v>
      </c>
      <c r="C9" s="42" t="s">
        <v>15</v>
      </c>
      <c r="D9" s="28">
        <v>726</v>
      </c>
      <c r="E9" s="30">
        <v>352891.44</v>
      </c>
      <c r="F9" s="28">
        <v>1</v>
      </c>
      <c r="G9" s="33">
        <v>471.78</v>
      </c>
      <c r="H9" s="29">
        <v>725</v>
      </c>
      <c r="I9" s="30">
        <v>352419.66</v>
      </c>
    </row>
    <row r="10" spans="1:23" ht="16.5" customHeight="1">
      <c r="A10" s="22" t="s">
        <v>24</v>
      </c>
      <c r="B10" s="22">
        <v>2301400</v>
      </c>
      <c r="C10" s="23" t="s">
        <v>16</v>
      </c>
      <c r="D10" s="24">
        <v>57</v>
      </c>
      <c r="E10" s="27">
        <v>14271.09</v>
      </c>
      <c r="F10" s="24">
        <v>15</v>
      </c>
      <c r="G10" s="24">
        <v>3755.55</v>
      </c>
      <c r="H10" s="26">
        <v>42</v>
      </c>
      <c r="I10" s="27">
        <v>10515.54</v>
      </c>
    </row>
    <row r="11" spans="1:23" ht="15.75" customHeight="1">
      <c r="A11" s="22" t="s">
        <v>28</v>
      </c>
      <c r="B11" s="22">
        <v>2301400</v>
      </c>
      <c r="C11" s="23" t="s">
        <v>17</v>
      </c>
      <c r="D11" s="24">
        <v>166</v>
      </c>
      <c r="E11" s="27">
        <v>15634.71</v>
      </c>
      <c r="F11" s="24">
        <v>4</v>
      </c>
      <c r="G11" s="24">
        <v>376.74</v>
      </c>
      <c r="H11" s="26">
        <v>162</v>
      </c>
      <c r="I11" s="27">
        <v>15257.97</v>
      </c>
    </row>
    <row r="12" spans="1:23" ht="18" customHeight="1">
      <c r="A12" s="22" t="s">
        <v>14</v>
      </c>
      <c r="B12" s="22">
        <v>2301400</v>
      </c>
      <c r="C12" s="23" t="s">
        <v>18</v>
      </c>
      <c r="D12" s="24">
        <v>300</v>
      </c>
      <c r="E12" s="27">
        <v>28255.5</v>
      </c>
      <c r="F12" s="24">
        <v>6</v>
      </c>
      <c r="G12" s="25">
        <v>565.11</v>
      </c>
      <c r="H12" s="26">
        <v>294</v>
      </c>
      <c r="I12" s="27">
        <v>27690.39</v>
      </c>
    </row>
    <row r="13" spans="1:23" ht="33" customHeight="1">
      <c r="A13" s="32" t="s">
        <v>29</v>
      </c>
      <c r="B13" s="32">
        <v>2301400</v>
      </c>
      <c r="C13" s="31" t="s">
        <v>19</v>
      </c>
      <c r="D13" s="28">
        <v>163</v>
      </c>
      <c r="E13" s="30">
        <v>16593.400000000001</v>
      </c>
      <c r="F13" s="28">
        <v>9</v>
      </c>
      <c r="G13" s="33">
        <v>916.2</v>
      </c>
      <c r="H13" s="29">
        <v>154</v>
      </c>
      <c r="I13" s="30">
        <v>15677.2</v>
      </c>
    </row>
    <row r="14" spans="1:23" ht="32.25" customHeight="1">
      <c r="A14" s="32" t="s">
        <v>30</v>
      </c>
      <c r="B14" s="32">
        <v>2301400</v>
      </c>
      <c r="C14" s="23" t="s">
        <v>20</v>
      </c>
      <c r="D14" s="28">
        <v>198</v>
      </c>
      <c r="E14" s="30">
        <v>20156.400000000001</v>
      </c>
      <c r="F14" s="28"/>
      <c r="G14" s="33"/>
      <c r="H14" s="29">
        <v>198</v>
      </c>
      <c r="I14" s="30">
        <v>20156.400000000001</v>
      </c>
    </row>
    <row r="15" spans="1:23" ht="15.75" customHeight="1">
      <c r="A15" s="22" t="s">
        <v>28</v>
      </c>
      <c r="B15" s="22">
        <v>2301400</v>
      </c>
      <c r="C15" s="23" t="s">
        <v>21</v>
      </c>
      <c r="D15" s="24">
        <v>62</v>
      </c>
      <c r="E15" s="27">
        <v>930.62</v>
      </c>
      <c r="F15" s="24">
        <v>2</v>
      </c>
      <c r="G15" s="24">
        <v>30.02</v>
      </c>
      <c r="H15" s="26">
        <v>60</v>
      </c>
      <c r="I15" s="27">
        <v>900.6</v>
      </c>
    </row>
    <row r="16" spans="1:23" ht="15.75">
      <c r="A16" s="22" t="s">
        <v>14</v>
      </c>
      <c r="B16" s="34">
        <v>2301400</v>
      </c>
      <c r="C16" s="35" t="s">
        <v>22</v>
      </c>
      <c r="D16" s="28">
        <v>136</v>
      </c>
      <c r="E16" s="30">
        <v>2041.36</v>
      </c>
      <c r="F16" s="28">
        <v>12</v>
      </c>
      <c r="G16" s="28">
        <v>180.12</v>
      </c>
      <c r="H16" s="29">
        <v>124</v>
      </c>
      <c r="I16" s="30">
        <v>1861.24</v>
      </c>
    </row>
    <row r="17" spans="1:13" ht="15.75">
      <c r="A17" s="22" t="s">
        <v>25</v>
      </c>
      <c r="B17" s="21">
        <v>2301400</v>
      </c>
      <c r="C17" s="23" t="s">
        <v>23</v>
      </c>
      <c r="D17" s="24">
        <v>60</v>
      </c>
      <c r="E17" s="27">
        <v>639</v>
      </c>
      <c r="F17" s="24"/>
      <c r="G17" s="24"/>
      <c r="H17" s="26">
        <v>60</v>
      </c>
      <c r="I17" s="27">
        <v>639</v>
      </c>
    </row>
    <row r="18" spans="1:13" ht="31.5">
      <c r="A18" s="32" t="s">
        <v>13</v>
      </c>
      <c r="B18" s="34">
        <v>2301400</v>
      </c>
      <c r="C18" s="23" t="s">
        <v>32</v>
      </c>
      <c r="D18" s="28">
        <v>2491</v>
      </c>
      <c r="E18" s="30">
        <v>5926.09</v>
      </c>
      <c r="F18" s="28">
        <v>47</v>
      </c>
      <c r="G18" s="28">
        <v>111.81</v>
      </c>
      <c r="H18" s="29">
        <v>2444</v>
      </c>
      <c r="I18" s="30">
        <v>5814.28</v>
      </c>
    </row>
    <row r="19" spans="1:13" ht="31.5">
      <c r="A19" s="22" t="s">
        <v>31</v>
      </c>
      <c r="B19" s="21">
        <v>2301400</v>
      </c>
      <c r="C19" s="23" t="s">
        <v>33</v>
      </c>
      <c r="D19" s="28">
        <v>2000</v>
      </c>
      <c r="E19" s="30">
        <v>4758</v>
      </c>
      <c r="F19" s="28"/>
      <c r="G19" s="28"/>
      <c r="H19" s="29">
        <v>2000</v>
      </c>
      <c r="I19" s="30">
        <v>4758</v>
      </c>
    </row>
    <row r="20" spans="1:13" ht="15.75">
      <c r="A20" s="22" t="s">
        <v>28</v>
      </c>
      <c r="B20" s="21">
        <v>2301400</v>
      </c>
      <c r="C20" s="23" t="s">
        <v>34</v>
      </c>
      <c r="D20" s="24">
        <v>300</v>
      </c>
      <c r="E20" s="27">
        <v>4563</v>
      </c>
      <c r="F20" s="24"/>
      <c r="G20" s="24"/>
      <c r="H20" s="26">
        <v>300</v>
      </c>
      <c r="I20" s="27">
        <v>4563</v>
      </c>
    </row>
    <row r="21" spans="1:13" ht="15.75">
      <c r="A21" s="22" t="s">
        <v>14</v>
      </c>
      <c r="B21" s="21">
        <v>2301400</v>
      </c>
      <c r="C21" s="23" t="s">
        <v>35</v>
      </c>
      <c r="D21" s="24">
        <v>200</v>
      </c>
      <c r="E21" s="27">
        <v>3042</v>
      </c>
      <c r="F21" s="24"/>
      <c r="G21" s="24"/>
      <c r="H21" s="26">
        <v>200</v>
      </c>
      <c r="I21" s="27">
        <v>3042</v>
      </c>
    </row>
    <row r="22" spans="1:13" ht="15" customHeight="1">
      <c r="A22" s="22"/>
      <c r="B22" s="22"/>
      <c r="C22" s="23"/>
      <c r="D22" s="24"/>
      <c r="E22" s="27"/>
      <c r="F22" s="24"/>
      <c r="G22" s="24"/>
      <c r="H22" s="26"/>
      <c r="I22" s="27"/>
    </row>
    <row r="23" spans="1:13" ht="15.75" hidden="1">
      <c r="A23" s="22"/>
      <c r="B23" s="22"/>
      <c r="C23" s="23"/>
      <c r="D23" s="24"/>
      <c r="E23" s="27"/>
      <c r="F23" s="24"/>
      <c r="G23" s="24"/>
      <c r="H23" s="26"/>
      <c r="I23" s="27"/>
    </row>
    <row r="24" spans="1:13" ht="15.75" hidden="1">
      <c r="A24" s="32"/>
      <c r="B24" s="32"/>
      <c r="C24" s="31"/>
      <c r="D24" s="28"/>
      <c r="E24" s="30"/>
      <c r="F24" s="28"/>
      <c r="G24" s="28"/>
      <c r="H24" s="29"/>
      <c r="I24" s="30"/>
    </row>
    <row r="25" spans="1:13" ht="15.75" hidden="1">
      <c r="A25" s="22"/>
      <c r="B25" s="22"/>
      <c r="C25" s="23"/>
      <c r="D25" s="24"/>
      <c r="E25" s="27"/>
      <c r="F25" s="24"/>
      <c r="G25" s="25"/>
      <c r="H25" s="26"/>
      <c r="I25" s="27"/>
    </row>
    <row r="26" spans="1:13" ht="15.75" hidden="1">
      <c r="A26" s="32"/>
      <c r="B26" s="32"/>
      <c r="C26" s="23"/>
      <c r="D26" s="28"/>
      <c r="E26" s="30"/>
      <c r="F26" s="24"/>
      <c r="G26" s="25"/>
      <c r="H26" s="29"/>
      <c r="I26" s="30"/>
    </row>
    <row r="27" spans="1:13" ht="15.75" hidden="1">
      <c r="A27" s="22"/>
      <c r="B27" s="22"/>
      <c r="C27" s="23"/>
      <c r="D27" s="24"/>
      <c r="E27" s="27"/>
      <c r="F27" s="24"/>
      <c r="G27" s="24"/>
      <c r="H27" s="26"/>
      <c r="I27" s="27"/>
    </row>
    <row r="28" spans="1:13" ht="15.75" hidden="1">
      <c r="A28" s="22"/>
      <c r="B28" s="22"/>
      <c r="C28" s="23"/>
      <c r="D28" s="24"/>
      <c r="E28" s="27"/>
      <c r="F28" s="24"/>
      <c r="G28" s="24"/>
      <c r="H28" s="26"/>
      <c r="I28" s="27"/>
    </row>
    <row r="29" spans="1:13" ht="15.75" hidden="1">
      <c r="A29" s="22"/>
      <c r="B29" s="22"/>
      <c r="C29" s="23"/>
      <c r="D29" s="24"/>
      <c r="E29" s="27"/>
      <c r="F29" s="24"/>
      <c r="G29" s="24"/>
      <c r="H29" s="26"/>
      <c r="I29" s="27"/>
    </row>
    <row r="30" spans="1:13" ht="15.75" hidden="1">
      <c r="A30" s="22"/>
      <c r="B30" s="22"/>
      <c r="C30" s="23"/>
      <c r="D30" s="24"/>
      <c r="E30" s="27"/>
      <c r="F30" s="24"/>
      <c r="G30" s="24"/>
      <c r="H30" s="26"/>
      <c r="I30" s="27"/>
      <c r="M30" s="41"/>
    </row>
    <row r="31" spans="1:13" ht="15.75" hidden="1">
      <c r="A31" s="22"/>
      <c r="B31" s="22"/>
      <c r="C31" s="23"/>
      <c r="D31" s="24"/>
      <c r="E31" s="27"/>
      <c r="F31" s="24"/>
      <c r="G31" s="25"/>
      <c r="H31" s="26"/>
      <c r="I31" s="27"/>
    </row>
    <row r="32" spans="1:13" ht="15.75" hidden="1">
      <c r="A32" s="32"/>
      <c r="B32" s="22"/>
      <c r="C32" s="23"/>
      <c r="D32" s="28"/>
      <c r="E32" s="30"/>
      <c r="F32" s="28"/>
      <c r="G32" s="33"/>
      <c r="H32" s="29"/>
      <c r="I32" s="30"/>
    </row>
    <row r="33" spans="1:9" ht="15.75" hidden="1">
      <c r="A33" s="32"/>
      <c r="B33" s="22"/>
      <c r="C33" s="23"/>
      <c r="D33" s="28"/>
      <c r="E33" s="30"/>
      <c r="F33" s="28"/>
      <c r="G33" s="33"/>
      <c r="H33" s="29"/>
      <c r="I33" s="30"/>
    </row>
    <row r="34" spans="1:9" ht="15.75" hidden="1">
      <c r="A34" s="22"/>
      <c r="B34" s="22"/>
      <c r="C34" s="23"/>
      <c r="D34" s="24"/>
      <c r="E34" s="27"/>
      <c r="F34" s="24"/>
      <c r="G34" s="24"/>
      <c r="H34" s="26"/>
      <c r="I34" s="27"/>
    </row>
    <row r="35" spans="1:9" ht="15.75" hidden="1">
      <c r="A35" s="22"/>
      <c r="B35" s="22"/>
      <c r="C35" s="23"/>
      <c r="D35" s="24"/>
      <c r="E35" s="27"/>
      <c r="F35" s="24"/>
      <c r="G35" s="24"/>
      <c r="H35" s="26"/>
      <c r="I35" s="27"/>
    </row>
    <row r="36" spans="1:9" ht="15.75" hidden="1">
      <c r="A36" s="22"/>
      <c r="B36" s="22"/>
      <c r="C36" s="23"/>
      <c r="D36" s="24"/>
      <c r="E36" s="27"/>
      <c r="F36" s="24"/>
      <c r="G36" s="24"/>
      <c r="H36" s="26"/>
      <c r="I36" s="27"/>
    </row>
    <row r="37" spans="1:9" ht="15.75" hidden="1">
      <c r="A37" s="22"/>
      <c r="B37" s="22"/>
      <c r="C37" s="23"/>
      <c r="D37" s="24"/>
      <c r="E37" s="27"/>
      <c r="F37" s="24"/>
      <c r="G37" s="24"/>
      <c r="H37" s="26"/>
      <c r="I37" s="27"/>
    </row>
    <row r="38" spans="1:9" ht="15.75" hidden="1">
      <c r="A38" s="36"/>
      <c r="B38" s="37"/>
      <c r="C38" s="17"/>
      <c r="D38" s="19"/>
      <c r="E38" s="9"/>
      <c r="F38" s="19"/>
      <c r="G38" s="19"/>
      <c r="H38" s="18"/>
      <c r="I38" s="9"/>
    </row>
    <row r="39" spans="1:9">
      <c r="A39" s="39"/>
      <c r="B39" s="38"/>
      <c r="C39" s="38" t="s">
        <v>4</v>
      </c>
      <c r="D39" s="38">
        <f t="shared" ref="D39:I39" si="0">SUM(D9:D38)</f>
        <v>6859</v>
      </c>
      <c r="E39" s="10">
        <f t="shared" si="0"/>
        <v>469702.6100000001</v>
      </c>
      <c r="F39" s="38">
        <f t="shared" si="0"/>
        <v>96</v>
      </c>
      <c r="G39" s="40">
        <f t="shared" si="0"/>
        <v>6407.33</v>
      </c>
      <c r="H39" s="6">
        <f t="shared" si="0"/>
        <v>6763</v>
      </c>
      <c r="I39" s="10">
        <f t="shared" si="0"/>
        <v>463295.27999999997</v>
      </c>
    </row>
    <row r="40" spans="1:9" ht="15.75">
      <c r="B40" s="15"/>
      <c r="C40" s="1"/>
      <c r="D40" s="1"/>
      <c r="E40" s="1"/>
      <c r="F40" s="1"/>
      <c r="G40" s="1"/>
      <c r="H40" s="1"/>
      <c r="I40" s="1"/>
    </row>
    <row r="41" spans="1:9">
      <c r="H41" s="11"/>
      <c r="I41" s="7"/>
    </row>
    <row r="42" spans="1:9" ht="15.75">
      <c r="C42" s="54" t="s">
        <v>26</v>
      </c>
      <c r="D42" s="54"/>
      <c r="E42" s="54"/>
      <c r="H42" s="11"/>
      <c r="I42" s="7"/>
    </row>
    <row r="43" spans="1:9">
      <c r="H43" s="11"/>
      <c r="I43" s="7"/>
    </row>
    <row r="44" spans="1:9" ht="15.75">
      <c r="C44" s="54" t="s">
        <v>27</v>
      </c>
      <c r="D44" s="54"/>
      <c r="E44" s="54"/>
    </row>
  </sheetData>
  <protectedRanges>
    <protectedRange sqref="H39:I39 E39" name="Диапазон1"/>
  </protectedRanges>
  <mergeCells count="11">
    <mergeCell ref="C44:E44"/>
    <mergeCell ref="B1:I1"/>
    <mergeCell ref="B3:I3"/>
    <mergeCell ref="H6:I6"/>
    <mergeCell ref="D6:E6"/>
    <mergeCell ref="A6:A7"/>
    <mergeCell ref="B5:I5"/>
    <mergeCell ref="B4:I4"/>
    <mergeCell ref="B2:I2"/>
    <mergeCell ref="F6:G6"/>
    <mergeCell ref="C42:E42"/>
  </mergeCells>
  <phoneticPr fontId="9"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2016-09-20T07:28:10Z</dcterms:modified>
</cp:coreProperties>
</file>